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defaultThemeVersion="166925"/>
  <mc:AlternateContent xmlns:mc="http://schemas.openxmlformats.org/markup-compatibility/2006">
    <mc:Choice Requires="x15">
      <x15ac:absPath xmlns:x15ac="http://schemas.microsoft.com/office/spreadsheetml/2010/11/ac" url="C:\Users\4\Desktop\Application pack IInd call\Updated final\"/>
    </mc:Choice>
  </mc:AlternateContent>
  <xr:revisionPtr revIDLastSave="0" documentId="8_{A2C4FABB-FCF4-44F3-BB71-1B7BFE633DFB}" xr6:coauthVersionLast="34" xr6:coauthVersionMax="34" xr10:uidLastSave="{00000000-0000-0000-0000-000000000000}"/>
  <bookViews>
    <workbookView xWindow="0" yWindow="0" windowWidth="24000" windowHeight="8925" activeTab="1" xr2:uid="{00000000-000D-0000-FFFF-FFFF00000000}"/>
  </bookViews>
  <sheets>
    <sheet name="Methodology- Financial Capacity" sheetId="4" r:id="rId1"/>
    <sheet name="DataEntry" sheetId="5" r:id="rId2"/>
    <sheet name="Calculation-Financial Capacity" sheetId="6" r:id="rId3"/>
  </sheets>
  <definedNames>
    <definedName name="_xlnm.Print_Area" localSheetId="2">'Calculation-Financial Capacity'!$A$1:$G$11</definedName>
    <definedName name="_xlnm.Print_Area" localSheetId="1">DataEntry!$A$1:$K$24</definedName>
    <definedName name="_xlnm.Print_Area" localSheetId="0">'Methodology- Financial Capacity'!$B$1:$I$24</definedName>
    <definedName name="StatusList" localSheetId="2">'Calculation-Financial Capacity'!$B$21:$B$24</definedName>
    <definedName name="StatusList">DataEntry!$B$34:$C$37</definedName>
    <definedName name="StatusList2" localSheetId="2">'Calculation-Financial Capacity'!$B$21:$B$24</definedName>
    <definedName name="StatusList2">DataEntry!$B$34:$B$37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8" i="5" l="1"/>
  <c r="J18" i="5" s="1"/>
  <c r="O19" i="5" l="1"/>
  <c r="J19" i="5" s="1"/>
  <c r="O20" i="5"/>
  <c r="O21" i="5"/>
  <c r="J21" i="5" s="1"/>
  <c r="O16" i="5"/>
  <c r="J16" i="5" s="1"/>
  <c r="O17" i="5"/>
  <c r="J17" i="5" s="1"/>
  <c r="N20" i="5"/>
  <c r="N17" i="5"/>
  <c r="N18" i="5"/>
  <c r="C7" i="6" s="1"/>
  <c r="D7" i="6" s="1"/>
  <c r="N19" i="5"/>
  <c r="N21" i="5"/>
  <c r="N16" i="5"/>
  <c r="M16" i="5"/>
  <c r="M17" i="5"/>
  <c r="M18" i="5"/>
  <c r="M19" i="5"/>
  <c r="M20" i="5"/>
  <c r="M21" i="5"/>
  <c r="C5" i="6" l="1"/>
  <c r="D5" i="6" s="1"/>
  <c r="C6" i="6"/>
  <c r="D6" i="6" s="1"/>
  <c r="F21" i="5"/>
  <c r="C10" i="6"/>
  <c r="D10" i="6" s="1"/>
  <c r="F20" i="5"/>
  <c r="F19" i="5"/>
  <c r="C8" i="6"/>
  <c r="D8" i="6" s="1"/>
  <c r="F18" i="5"/>
  <c r="F17" i="5"/>
  <c r="F16" i="5"/>
  <c r="J20" i="5"/>
  <c r="C9" i="6" s="1"/>
  <c r="D9" i="6" s="1"/>
  <c r="L16" i="5"/>
  <c r="L20" i="5"/>
  <c r="L17" i="5"/>
  <c r="L18" i="5"/>
  <c r="L19" i="5"/>
  <c r="L21" i="5"/>
  <c r="E5" i="6" l="1"/>
  <c r="F5" i="6" s="1"/>
  <c r="C23" i="5"/>
</calcChain>
</file>

<file path=xl/sharedStrings.xml><?xml version="1.0" encoding="utf-8"?>
<sst xmlns="http://schemas.openxmlformats.org/spreadsheetml/2006/main" count="87" uniqueCount="72">
  <si>
    <t>Description</t>
  </si>
  <si>
    <t>Score</t>
  </si>
  <si>
    <t>INSTRUCTIONS FOR FILLING IN THE TABLE:</t>
  </si>
  <si>
    <t xml:space="preserve">Public Authority </t>
  </si>
  <si>
    <t>1) Do not change the formulas in the table;</t>
  </si>
  <si>
    <t xml:space="preserve">METHODOLOGY FOR ASSESSING THE FINANCIAL CAPACITY OF APPLICANTS </t>
  </si>
  <si>
    <t>The ratio should ideally be lower than 3. A higher amount would imply a high dependency on the grant to be awarded and a high risk of financial difficulties in case of any delay in the pre-financing.</t>
  </si>
  <si>
    <t xml:space="preserve">A. Scoring per partner:  </t>
  </si>
  <si>
    <t>4 (by default)</t>
  </si>
  <si>
    <t xml:space="preserve">B. Scoring per project: </t>
  </si>
  <si>
    <t xml:space="preserve">The global score per project will be the arithmetical average of each partner individual score. Based on the global score per project, the assessment criteria shall be awarded as follows: </t>
  </si>
  <si>
    <t xml:space="preserve">Global score per project  </t>
  </si>
  <si>
    <t xml:space="preserve">Score </t>
  </si>
  <si>
    <t xml:space="preserve">                                     The assessment of the financial capacity of the Applicants is going to take place during Step 2 of the evaluation process, the so-called “Quality Asessment”. </t>
  </si>
  <si>
    <t xml:space="preserve">When filling in the information, the applicants shall consider the following: </t>
  </si>
  <si>
    <t xml:space="preserve">The Financial Capacity will be assessed at partnership level and it will be calculated as arithmetic average of the Financial Capacity of the Lead Partner and Project Partners. 
</t>
  </si>
  <si>
    <t xml:space="preserve">For determining if the Lead Partner and the Project Partners have the financial capacity to secure the cash-flow needed for the project implementation, the following calculation shall be  performed: </t>
  </si>
  <si>
    <t xml:space="preserve">Partnership </t>
  </si>
  <si>
    <t xml:space="preserve">Name </t>
  </si>
  <si>
    <t xml:space="preserve">Type of applicant </t>
  </si>
  <si>
    <t>Project Partner 2 ( PP2 )</t>
  </si>
  <si>
    <t>Project Partner 3 ( PP3 )</t>
  </si>
  <si>
    <t>Project Partner 4 ( PP4 )</t>
  </si>
  <si>
    <t>Project Partner 5 ( PP5 )</t>
  </si>
  <si>
    <t>Project Partner 6 ( PP6 )</t>
  </si>
  <si>
    <t>Lead Partner  ( PP1)</t>
  </si>
  <si>
    <t xml:space="preserve">Partnership n°   </t>
  </si>
  <si>
    <t xml:space="preserve">PROJECT ACRONYM </t>
  </si>
  <si>
    <t>DURATION OF THE PROJECT (months)</t>
  </si>
  <si>
    <t>(Only white cells have to be filled)</t>
  </si>
  <si>
    <t xml:space="preserve">MACARENA </t>
  </si>
  <si>
    <t>-</t>
  </si>
  <si>
    <t>PUB</t>
  </si>
  <si>
    <t>Body governed by public law</t>
  </si>
  <si>
    <t>NGO</t>
  </si>
  <si>
    <t xml:space="preserve">NGO- non profit organisation </t>
  </si>
  <si>
    <t>National/ Regional/ Local Public Authority</t>
  </si>
  <si>
    <t>Year (n)</t>
  </si>
  <si>
    <t>Year (n-1)</t>
  </si>
  <si>
    <t>Year (n-2)</t>
  </si>
  <si>
    <t>Total Annual Income (EUR)</t>
  </si>
  <si>
    <t>BGI</t>
  </si>
  <si>
    <t>Necessity Status</t>
  </si>
  <si>
    <r>
      <t xml:space="preserve">Average Value </t>
    </r>
    <r>
      <rPr>
        <b/>
        <i/>
        <sz val="11"/>
        <color rgb="FFFF0000"/>
        <rFont val="Calibri"/>
        <family val="2"/>
        <charset val="238"/>
        <scheme val="minor"/>
      </rPr>
      <t>(round to 0,00)</t>
    </r>
  </si>
  <si>
    <t>DATA ENTRY TABLE</t>
  </si>
  <si>
    <t xml:space="preserve">Score for Assessment Criteria 3.4. </t>
  </si>
  <si>
    <t>Global Score per Partnership</t>
  </si>
  <si>
    <t>Insufficient</t>
  </si>
  <si>
    <t>Weak</t>
  </si>
  <si>
    <t>0,00&lt; Gsp &lt;= 0,50</t>
  </si>
  <si>
    <t>0,50&lt; Gsp &lt;=1,00</t>
  </si>
  <si>
    <t>1,00 &lt; Gsp &lt;= 2,00</t>
  </si>
  <si>
    <t>Sufficient</t>
  </si>
  <si>
    <t>2,00 &lt; Gsp &lt;= 3,00</t>
  </si>
  <si>
    <t>Good</t>
  </si>
  <si>
    <t>Very Good</t>
  </si>
  <si>
    <t xml:space="preserve"> Gsp &gt;3,00</t>
  </si>
  <si>
    <t>ratio &gt;= 3,00</t>
  </si>
  <si>
    <t>ratio &lt; 1,00</t>
  </si>
  <si>
    <t>1,00 &lt;= ratio &lt;1,50</t>
  </si>
  <si>
    <t>1,50&lt;= ratio &lt;2,00</t>
  </si>
  <si>
    <t>2,00&lt;= ratio &lt; 3,00</t>
  </si>
  <si>
    <t>2) Fill in only white cells;</t>
  </si>
  <si>
    <t>ENI grant requested              (EUR)</t>
  </si>
  <si>
    <t xml:space="preserve">Score per                       Project Partner </t>
  </si>
  <si>
    <t xml:space="preserve">Ratio per                          Project Partner </t>
  </si>
  <si>
    <t>Ver 1.1.</t>
  </si>
  <si>
    <t>3) Do not type in value "0" or any value if the data for the input cells is not available or necessary to be filled in;</t>
  </si>
  <si>
    <r>
      <t xml:space="preserve">1) in accordance with Article 131 comma 3 of the EU Financial Regulation (N. 966/2012) "The authorising officer responsible may, depending on a risk assessment, waive the obligation to verify the operational capacity of public bodies or international organisations". Therefore, </t>
    </r>
    <r>
      <rPr>
        <u/>
        <sz val="12"/>
        <color theme="1"/>
        <rFont val="Calibri"/>
        <family val="2"/>
        <charset val="238"/>
        <scheme val="minor"/>
      </rPr>
      <t>public authorities will be considered as having the necessary financial capacity in the evaluation process by default and will get the score of 4 points</t>
    </r>
    <r>
      <rPr>
        <sz val="12"/>
        <color theme="1"/>
        <rFont val="Calibri"/>
        <family val="2"/>
        <charset val="238"/>
        <scheme val="minor"/>
      </rPr>
      <t xml:space="preserve">; 
2) information on the Latest Annual Income shall correspond to the data from the Latest Annual Accounts submitted by the applicants and the data from the Declaration by the Lead Partner and Project Partners.
</t>
    </r>
  </si>
  <si>
    <t xml:space="preserve">Grant Dependency ratio = (Requested Grant / Project duration in months) / Average Value for Annual Income(s) </t>
  </si>
  <si>
    <t>4) Delete the values in the gray cells every time you want to reset the information in table.</t>
  </si>
  <si>
    <t xml:space="preserve">SCORE- FINANCIAL CAPACITY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</si>
</sst>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b/>
      <sz val="11"/>
      <color theme="1"/>
      <name val="Calibri"/>
      <family val="2"/>
      <charset val="238"/>
      <scheme val="minor"/>
    </font>
    <font>
      <b/>
      <sz val="14"/>
      <color theme="1"/>
      <name val="Calibri"/>
      <family val="2"/>
      <scheme val="minor"/>
    </font>
    <font>
      <b/>
      <sz val="16"/>
      <color theme="1"/>
      <name val="Calibri"/>
      <family val="2"/>
      <scheme val="minor"/>
    </font>
    <font>
      <sz val="11"/>
      <color theme="3" tint="0.79998168889431442"/>
      <name val="Calibri"/>
      <family val="2"/>
      <scheme val="minor"/>
    </font>
    <font>
      <sz val="11"/>
      <color theme="4" tint="0.79998168889431442"/>
      <name val="Calibri"/>
      <family val="2"/>
      <scheme val="minor"/>
    </font>
    <font>
      <sz val="12"/>
      <color theme="1"/>
      <name val="Calibri"/>
      <family val="2"/>
      <scheme val="minor"/>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1"/>
      <color theme="1"/>
      <name val="Calibri"/>
      <family val="2"/>
      <scheme val="minor"/>
    </font>
    <font>
      <b/>
      <sz val="12"/>
      <color rgb="FFC00000"/>
      <name val="Calibri"/>
      <family val="2"/>
      <charset val="238"/>
      <scheme val="minor"/>
    </font>
    <font>
      <u/>
      <sz val="12"/>
      <color theme="1"/>
      <name val="Calibri"/>
      <family val="2"/>
      <charset val="238"/>
      <scheme val="minor"/>
    </font>
    <font>
      <i/>
      <sz val="11"/>
      <color theme="1"/>
      <name val="Calibri"/>
      <family val="2"/>
      <charset val="238"/>
      <scheme val="minor"/>
    </font>
    <font>
      <sz val="11"/>
      <color rgb="FFFF0000"/>
      <name val="Calibri"/>
      <family val="2"/>
      <charset val="238"/>
      <scheme val="minor"/>
    </font>
    <font>
      <i/>
      <sz val="11"/>
      <color rgb="FFFF0000"/>
      <name val="Calibri"/>
      <family val="2"/>
      <charset val="238"/>
      <scheme val="minor"/>
    </font>
    <font>
      <b/>
      <sz val="11"/>
      <color theme="1"/>
      <name val="Calibri"/>
      <family val="2"/>
      <scheme val="minor"/>
    </font>
    <font>
      <b/>
      <sz val="11"/>
      <name val="Calibri"/>
      <family val="2"/>
      <scheme val="minor"/>
    </font>
    <font>
      <sz val="11"/>
      <name val="Calibri"/>
      <family val="2"/>
      <scheme val="minor"/>
    </font>
    <font>
      <b/>
      <sz val="12"/>
      <color theme="1"/>
      <name val="Calibri"/>
      <family val="2"/>
      <scheme val="minor"/>
    </font>
    <font>
      <b/>
      <i/>
      <sz val="11"/>
      <color rgb="FFFF0000"/>
      <name val="Calibri"/>
      <family val="2"/>
      <charset val="238"/>
      <scheme val="minor"/>
    </font>
    <font>
      <sz val="11"/>
      <color rgb="FF0070C0"/>
      <name val="Calibri"/>
      <family val="2"/>
      <charset val="238"/>
      <scheme val="minor"/>
    </font>
    <font>
      <sz val="11"/>
      <color rgb="FF00B050"/>
      <name val="Calibri"/>
      <family val="2"/>
      <charset val="238"/>
      <scheme val="minor"/>
    </font>
    <font>
      <sz val="11"/>
      <color rgb="FF7030A0"/>
      <name val="Calibri"/>
      <family val="2"/>
      <charset val="238"/>
      <scheme val="minor"/>
    </font>
    <font>
      <b/>
      <sz val="11"/>
      <name val="Calibri"/>
      <family val="2"/>
      <charset val="238"/>
      <scheme val="minor"/>
    </font>
    <font>
      <sz val="11"/>
      <name val="Calibri"/>
      <family val="2"/>
      <charset val="238"/>
      <scheme val="minor"/>
    </font>
    <font>
      <i/>
      <sz val="9"/>
      <color rgb="FFFF000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5">
    <xf numFmtId="0" fontId="0" fillId="0" borderId="0" xfId="0"/>
    <xf numFmtId="0" fontId="0" fillId="2" borderId="0" xfId="0" applyFill="1"/>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0" xfId="0" applyFill="1" applyBorder="1" applyAlignment="1">
      <alignment horizontal="left" vertical="center"/>
    </xf>
    <xf numFmtId="0" fontId="4" fillId="5" borderId="7" xfId="0" applyFont="1" applyFill="1" applyBorder="1" applyAlignment="1">
      <alignment horizontal="left" vertical="center"/>
    </xf>
    <xf numFmtId="0" fontId="0" fillId="5" borderId="11" xfId="0" applyFill="1" applyBorder="1" applyAlignment="1">
      <alignment horizontal="left" vertical="center"/>
    </xf>
    <xf numFmtId="0" fontId="5" fillId="5" borderId="7" xfId="0" applyFont="1" applyFill="1" applyBorder="1" applyAlignment="1">
      <alignment horizontal="left" vertical="center"/>
    </xf>
    <xf numFmtId="0" fontId="4" fillId="5" borderId="4" xfId="0" applyFont="1" applyFill="1" applyBorder="1" applyAlignment="1">
      <alignment horizontal="left" vertical="center"/>
    </xf>
    <xf numFmtId="0" fontId="0" fillId="5" borderId="8" xfId="0" applyFill="1" applyBorder="1" applyAlignment="1">
      <alignment horizontal="left" vertical="center"/>
    </xf>
    <xf numFmtId="0" fontId="0" fillId="5" borderId="8" xfId="0" applyFill="1" applyBorder="1" applyAlignment="1">
      <alignment horizontal="center" vertical="center"/>
    </xf>
    <xf numFmtId="0" fontId="0" fillId="5" borderId="9" xfId="0" applyFill="1" applyBorder="1" applyAlignment="1">
      <alignment horizontal="center" vertical="center"/>
    </xf>
    <xf numFmtId="0" fontId="3" fillId="5" borderId="11" xfId="0" applyFont="1" applyFill="1" applyBorder="1" applyAlignment="1"/>
    <xf numFmtId="0" fontId="6" fillId="5" borderId="11" xfId="0" applyFont="1" applyFill="1" applyBorder="1" applyAlignment="1" applyProtection="1">
      <alignment horizontal="left" wrapText="1"/>
      <protection locked="0"/>
    </xf>
    <xf numFmtId="0" fontId="9" fillId="3" borderId="7" xfId="0" applyFont="1" applyFill="1" applyBorder="1" applyAlignment="1">
      <alignment horizontal="left" vertical="center" wrapText="1"/>
    </xf>
    <xf numFmtId="0" fontId="9" fillId="3" borderId="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9" fillId="3" borderId="0" xfId="0" applyFont="1" applyFill="1" applyBorder="1" applyAlignment="1" applyProtection="1">
      <alignment horizontal="left" vertical="center" wrapText="1"/>
      <protection locked="0"/>
    </xf>
    <xf numFmtId="4" fontId="9" fillId="3" borderId="11" xfId="0" applyNumberFormat="1" applyFont="1" applyFill="1" applyBorder="1" applyAlignment="1" applyProtection="1">
      <alignment horizontal="left" vertical="center" wrapText="1"/>
      <protection locked="0"/>
    </xf>
    <xf numFmtId="0" fontId="10" fillId="5" borderId="11" xfId="0" applyFont="1" applyFill="1" applyBorder="1" applyAlignment="1">
      <alignment vertical="center" wrapText="1"/>
    </xf>
    <xf numFmtId="0" fontId="9" fillId="3" borderId="12"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9" fillId="5" borderId="0" xfId="0" applyFont="1" applyFill="1" applyBorder="1" applyAlignment="1">
      <alignment horizontal="left" vertical="center" wrapText="1"/>
    </xf>
    <xf numFmtId="0" fontId="10" fillId="5" borderId="0" xfId="0" applyFont="1" applyFill="1" applyBorder="1" applyAlignment="1">
      <alignment horizontal="center" vertical="center" wrapText="1"/>
    </xf>
    <xf numFmtId="0" fontId="13" fillId="5" borderId="0" xfId="0" applyFont="1" applyFill="1" applyBorder="1" applyAlignment="1">
      <alignment horizontal="right" vertical="center"/>
    </xf>
    <xf numFmtId="0" fontId="13" fillId="5" borderId="0" xfId="0" applyFont="1" applyFill="1" applyBorder="1" applyAlignment="1">
      <alignment horizontal="right" vertical="center"/>
    </xf>
    <xf numFmtId="0" fontId="0" fillId="2" borderId="0" xfId="0" applyFill="1" applyAlignment="1">
      <alignment horizontal="center"/>
    </xf>
    <xf numFmtId="0" fontId="16" fillId="3" borderId="1" xfId="0" applyFont="1" applyFill="1" applyBorder="1" applyAlignment="1">
      <alignment vertical="center" wrapText="1"/>
    </xf>
    <xf numFmtId="0" fontId="16" fillId="5" borderId="0" xfId="0" applyFont="1" applyFill="1" applyBorder="1" applyAlignment="1">
      <alignment vertical="center" wrapText="1"/>
    </xf>
    <xf numFmtId="0" fontId="16" fillId="5" borderId="0" xfId="0" applyFont="1" applyFill="1" applyBorder="1" applyAlignment="1">
      <alignment horizontal="center" vertical="center" wrapText="1"/>
    </xf>
    <xf numFmtId="0" fontId="16" fillId="5" borderId="11" xfId="0" applyFont="1" applyFill="1" applyBorder="1" applyAlignment="1"/>
    <xf numFmtId="0" fontId="10" fillId="2" borderId="1" xfId="0" applyFont="1" applyFill="1" applyBorder="1" applyAlignment="1">
      <alignment vertical="center" wrapText="1"/>
    </xf>
    <xf numFmtId="0" fontId="10" fillId="5" borderId="0" xfId="0" applyFont="1" applyFill="1" applyBorder="1" applyAlignment="1">
      <alignment vertical="center" wrapText="1"/>
    </xf>
    <xf numFmtId="0" fontId="10" fillId="5" borderId="0"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10" fillId="5" borderId="11" xfId="0" applyFont="1" applyFill="1" applyBorder="1" applyAlignment="1" applyProtection="1">
      <alignment horizontal="left" wrapText="1"/>
      <protection locked="0"/>
    </xf>
    <xf numFmtId="0" fontId="17" fillId="3" borderId="1" xfId="0" applyFont="1" applyFill="1" applyBorder="1" applyAlignment="1">
      <alignment vertical="center" wrapText="1"/>
    </xf>
    <xf numFmtId="0" fontId="18" fillId="2" borderId="1" xfId="0" applyFont="1" applyFill="1" applyBorder="1" applyAlignment="1">
      <alignment horizontal="left" vertical="center" wrapText="1"/>
    </xf>
    <xf numFmtId="4" fontId="18" fillId="2" borderId="1" xfId="0" applyNumberFormat="1" applyFont="1" applyFill="1" applyBorder="1" applyAlignment="1">
      <alignment horizontal="center" vertical="center" wrapText="1"/>
    </xf>
    <xf numFmtId="0" fontId="17" fillId="3" borderId="3" xfId="0" applyFont="1" applyFill="1" applyBorder="1" applyAlignment="1">
      <alignment horizontal="center" vertical="center" wrapText="1"/>
    </xf>
    <xf numFmtId="4" fontId="18" fillId="2" borderId="3" xfId="0" applyNumberFormat="1" applyFont="1" applyFill="1" applyBorder="1" applyAlignment="1">
      <alignment horizontal="center" vertical="center" wrapText="1"/>
    </xf>
    <xf numFmtId="0" fontId="18" fillId="2" borderId="1" xfId="0" applyFont="1" applyFill="1" applyBorder="1" applyAlignment="1" applyProtection="1">
      <alignment horizontal="left" vertical="center" wrapText="1"/>
      <protection locked="0"/>
    </xf>
    <xf numFmtId="4" fontId="18" fillId="2" borderId="1" xfId="0" applyNumberFormat="1" applyFont="1" applyFill="1" applyBorder="1" applyAlignment="1" applyProtection="1">
      <alignment horizontal="center" vertical="center" wrapText="1"/>
      <protection locked="0"/>
    </xf>
    <xf numFmtId="0" fontId="10" fillId="5" borderId="0" xfId="0" applyFont="1" applyFill="1" applyBorder="1" applyAlignment="1" applyProtection="1">
      <alignment horizontal="left" vertical="center" wrapText="1"/>
      <protection locked="0"/>
    </xf>
    <xf numFmtId="4" fontId="10" fillId="5" borderId="0" xfId="0" applyNumberFormat="1" applyFont="1" applyFill="1" applyBorder="1" applyAlignment="1" applyProtection="1">
      <alignment horizontal="left" vertical="center" wrapText="1"/>
      <protection locked="0"/>
    </xf>
    <xf numFmtId="0" fontId="10" fillId="5" borderId="8" xfId="0" applyFont="1" applyFill="1" applyBorder="1" applyAlignment="1">
      <alignment horizontal="left"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9" fillId="3" borderId="1" xfId="0" applyFont="1" applyFill="1" applyBorder="1" applyAlignment="1">
      <alignment horizontal="left" vertical="center" wrapText="1"/>
    </xf>
    <xf numFmtId="0" fontId="14" fillId="2" borderId="0" xfId="0" applyFont="1" applyFill="1" applyAlignment="1">
      <alignment vertical="center"/>
    </xf>
    <xf numFmtId="0" fontId="21" fillId="2" borderId="0" xfId="0" applyFont="1" applyFill="1" applyAlignment="1">
      <alignment horizontal="right"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24" fillId="3"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wrapText="1"/>
    </xf>
    <xf numFmtId="4" fontId="0" fillId="2" borderId="0" xfId="0" applyNumberFormat="1" applyFill="1" applyAlignment="1">
      <alignment horizontal="center"/>
    </xf>
    <xf numFmtId="2" fontId="0" fillId="2" borderId="0" xfId="0" applyNumberFormat="1" applyFill="1"/>
    <xf numFmtId="4" fontId="24" fillId="3" borderId="1" xfId="0" applyNumberFormat="1" applyFont="1" applyFill="1" applyBorder="1" applyAlignment="1">
      <alignment horizontal="center" vertical="center" wrapText="1"/>
    </xf>
    <xf numFmtId="4" fontId="25" fillId="4" borderId="1" xfId="0" applyNumberFormat="1"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pplyProtection="1">
      <alignment horizontal="left" vertical="center" wrapText="1"/>
      <protection locked="0"/>
    </xf>
    <xf numFmtId="0" fontId="9" fillId="2" borderId="1" xfId="0" applyFont="1" applyFill="1" applyBorder="1" applyAlignment="1">
      <alignment horizontal="left" vertical="center" wrapText="1"/>
    </xf>
    <xf numFmtId="0" fontId="9" fillId="2" borderId="1" xfId="0" applyFont="1" applyFill="1" applyBorder="1" applyAlignment="1" applyProtection="1">
      <alignment horizontal="left" vertical="center" wrapText="1"/>
      <protection locked="0"/>
    </xf>
    <xf numFmtId="4" fontId="11" fillId="2" borderId="1" xfId="0" applyNumberFormat="1" applyFont="1" applyFill="1" applyBorder="1" applyAlignment="1" applyProtection="1">
      <alignment horizontal="left" vertical="center" wrapText="1"/>
      <protection locked="0"/>
    </xf>
    <xf numFmtId="4" fontId="9" fillId="2" borderId="1" xfId="0" applyNumberFormat="1" applyFont="1" applyFill="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0" fillId="5" borderId="0" xfId="0" applyFill="1" applyBorder="1" applyAlignment="1">
      <alignment horizontal="center" vertical="center"/>
    </xf>
    <xf numFmtId="0" fontId="0" fillId="5" borderId="11" xfId="0" applyFill="1" applyBorder="1" applyAlignment="1">
      <alignment horizontal="center" vertical="center"/>
    </xf>
    <xf numFmtId="0" fontId="26" fillId="5" borderId="8" xfId="0" applyFont="1" applyFill="1" applyBorder="1" applyAlignment="1">
      <alignment horizontal="left" vertical="center"/>
    </xf>
    <xf numFmtId="0" fontId="8"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5"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left" vertical="top" wrapText="1"/>
      <protection locked="0"/>
    </xf>
    <xf numFmtId="0" fontId="9" fillId="2" borderId="0" xfId="0" applyFont="1" applyFill="1" applyBorder="1" applyAlignment="1" applyProtection="1">
      <alignment horizontal="left" vertical="top" wrapText="1"/>
      <protection locked="0"/>
    </xf>
    <xf numFmtId="0" fontId="9" fillId="2" borderId="11" xfId="0" applyFont="1" applyFill="1" applyBorder="1" applyAlignment="1" applyProtection="1">
      <alignment horizontal="left" vertical="top" wrapText="1"/>
      <protection locked="0"/>
    </xf>
    <xf numFmtId="0" fontId="9" fillId="2" borderId="7"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3" borderId="7" xfId="0" applyFont="1" applyFill="1" applyBorder="1" applyAlignment="1">
      <alignment horizontal="left" vertical="center" wrapText="1"/>
    </xf>
    <xf numFmtId="0" fontId="9" fillId="3" borderId="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8" fillId="3" borderId="7" xfId="0" applyFont="1" applyFill="1" applyBorder="1" applyAlignment="1">
      <alignment horizontal="left" wrapText="1"/>
    </xf>
    <xf numFmtId="0" fontId="8" fillId="3" borderId="0" xfId="0" applyFont="1" applyFill="1" applyBorder="1" applyAlignment="1">
      <alignment horizontal="left" wrapText="1"/>
    </xf>
    <xf numFmtId="0" fontId="8" fillId="3" borderId="11" xfId="0" applyFont="1" applyFill="1" applyBorder="1" applyAlignment="1">
      <alignment horizontal="left" wrapText="1"/>
    </xf>
    <xf numFmtId="0" fontId="9" fillId="3" borderId="7" xfId="0" applyFont="1" applyFill="1" applyBorder="1" applyAlignment="1">
      <alignment horizontal="left" vertical="top" wrapText="1"/>
    </xf>
    <xf numFmtId="0" fontId="9" fillId="3" borderId="0" xfId="0" applyFont="1" applyFill="1" applyBorder="1" applyAlignment="1">
      <alignment horizontal="left" vertical="top" wrapText="1"/>
    </xf>
    <xf numFmtId="0" fontId="9" fillId="3" borderId="11" xfId="0" applyFont="1" applyFill="1" applyBorder="1" applyAlignment="1">
      <alignment horizontal="left" vertical="top" wrapText="1"/>
    </xf>
    <xf numFmtId="0" fontId="2" fillId="5" borderId="6"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7" fillId="0" borderId="5"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9" fillId="3" borderId="13" xfId="0" applyFont="1" applyFill="1" applyBorder="1" applyAlignment="1" applyProtection="1">
      <alignment horizontal="left" vertical="center" wrapText="1"/>
      <protection locked="0"/>
    </xf>
    <xf numFmtId="0" fontId="19" fillId="3" borderId="15" xfId="0" applyFont="1" applyFill="1" applyBorder="1" applyAlignment="1" applyProtection="1">
      <alignment horizontal="left" vertical="center" wrapText="1"/>
      <protection locked="0"/>
    </xf>
    <xf numFmtId="0" fontId="19" fillId="3" borderId="14" xfId="0" applyFont="1" applyFill="1" applyBorder="1" applyAlignment="1" applyProtection="1">
      <alignment horizontal="left" vertical="center" wrapText="1"/>
      <protection locked="0"/>
    </xf>
    <xf numFmtId="0" fontId="13" fillId="5" borderId="0" xfId="0" applyFont="1" applyFill="1" applyBorder="1" applyAlignment="1">
      <alignment horizontal="right" vertical="center"/>
    </xf>
    <xf numFmtId="0" fontId="15" fillId="5" borderId="0" xfId="0" applyFont="1" applyFill="1" applyBorder="1" applyAlignment="1">
      <alignment horizontal="left" vertical="center"/>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13" xfId="0" applyFont="1" applyFill="1" applyBorder="1" applyAlignment="1">
      <alignment horizontal="left" vertical="center" wrapText="1"/>
    </xf>
    <xf numFmtId="0" fontId="16" fillId="3" borderId="15" xfId="0" applyFont="1" applyFill="1" applyBorder="1" applyAlignment="1">
      <alignment horizontal="left" vertical="center" wrapText="1"/>
    </xf>
    <xf numFmtId="0" fontId="16" fillId="3" borderId="1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4" fontId="24" fillId="3" borderId="2" xfId="0" applyNumberFormat="1" applyFont="1" applyFill="1" applyBorder="1" applyAlignment="1">
      <alignment horizontal="center" vertical="center" wrapText="1"/>
    </xf>
    <xf numFmtId="4" fontId="24" fillId="3" borderId="12" xfId="0" applyNumberFormat="1" applyFont="1" applyFill="1" applyBorder="1" applyAlignment="1">
      <alignment horizontal="center" vertical="center" wrapText="1"/>
    </xf>
    <xf numFmtId="4" fontId="24" fillId="3" borderId="3" xfId="0" applyNumberFormat="1"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12"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 fillId="5" borderId="5" xfId="0" applyFont="1" applyFill="1" applyBorder="1" applyAlignment="1">
      <alignment horizontal="center" vertical="center" wrapText="1"/>
    </xf>
  </cellXfs>
  <cellStyles count="1">
    <cellStyle name="Normal" xfId="0" builtinId="0"/>
  </cellStyles>
  <dxfs count="12">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27529</xdr:rowOff>
    </xdr:from>
    <xdr:to>
      <xdr:col>2</xdr:col>
      <xdr:colOff>609599</xdr:colOff>
      <xdr:row>0</xdr:row>
      <xdr:rowOff>897557</xdr:rowOff>
    </xdr:to>
    <xdr:pic>
      <xdr:nvPicPr>
        <xdr:cNvPr id="8" name="Picture 2" descr="UE_EN_big">
          <a:extLst>
            <a:ext uri="{FF2B5EF4-FFF2-40B4-BE49-F238E27FC236}">
              <a16:creationId xmlns:a16="http://schemas.microsoft.com/office/drawing/2014/main" id="{FFB8839D-EA9B-452F-9A09-9CA09D81FD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7529"/>
          <a:ext cx="933449" cy="870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1085850</xdr:colOff>
      <xdr:row>0</xdr:row>
      <xdr:rowOff>47625</xdr:rowOff>
    </xdr:from>
    <xdr:to>
      <xdr:col>8</xdr:col>
      <xdr:colOff>248984</xdr:colOff>
      <xdr:row>0</xdr:row>
      <xdr:rowOff>914398</xdr:rowOff>
    </xdr:to>
    <xdr:pic>
      <xdr:nvPicPr>
        <xdr:cNvPr id="9" name="Picture 8">
          <a:extLst>
            <a:ext uri="{FF2B5EF4-FFF2-40B4-BE49-F238E27FC236}">
              <a16:creationId xmlns:a16="http://schemas.microsoft.com/office/drawing/2014/main" id="{85715CAC-0C8E-4BD6-94C4-F6B9AF4CB92C}"/>
            </a:ext>
          </a:extLst>
        </xdr:cNvPr>
        <xdr:cNvPicPr>
          <a:picLocks noChangeAspect="1"/>
        </xdr:cNvPicPr>
      </xdr:nvPicPr>
      <xdr:blipFill>
        <a:blip xmlns:r="http://schemas.openxmlformats.org/officeDocument/2006/relationships" r:embed="rId2"/>
        <a:stretch>
          <a:fillRect/>
        </a:stretch>
      </xdr:blipFill>
      <xdr:spPr>
        <a:xfrm>
          <a:off x="8020050" y="47625"/>
          <a:ext cx="1020509" cy="8667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38099</xdr:colOff>
      <xdr:row>0</xdr:row>
      <xdr:rowOff>27529</xdr:rowOff>
    </xdr:from>
    <xdr:to>
      <xdr:col>1</xdr:col>
      <xdr:colOff>685799</xdr:colOff>
      <xdr:row>0</xdr:row>
      <xdr:rowOff>897557</xdr:rowOff>
    </xdr:to>
    <xdr:pic>
      <xdr:nvPicPr>
        <xdr:cNvPr id="2" name="Picture 2" descr="UE_EN_big">
          <a:extLst>
            <a:ext uri="{FF2B5EF4-FFF2-40B4-BE49-F238E27FC236}">
              <a16:creationId xmlns:a16="http://schemas.microsoft.com/office/drawing/2014/main" id="{3A357C2A-36D2-475A-8EDA-4B130A2EA7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 y="27529"/>
          <a:ext cx="942975" cy="870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257175</xdr:colOff>
      <xdr:row>0</xdr:row>
      <xdr:rowOff>28575</xdr:rowOff>
    </xdr:from>
    <xdr:to>
      <xdr:col>10</xdr:col>
      <xdr:colOff>191834</xdr:colOff>
      <xdr:row>0</xdr:row>
      <xdr:rowOff>895348</xdr:rowOff>
    </xdr:to>
    <xdr:pic>
      <xdr:nvPicPr>
        <xdr:cNvPr id="3" name="Picture 2">
          <a:extLst>
            <a:ext uri="{FF2B5EF4-FFF2-40B4-BE49-F238E27FC236}">
              <a16:creationId xmlns:a16="http://schemas.microsoft.com/office/drawing/2014/main" id="{8F919734-27B2-4B4C-89FA-D0539BA42B58}"/>
            </a:ext>
          </a:extLst>
        </xdr:cNvPr>
        <xdr:cNvPicPr>
          <a:picLocks noChangeAspect="1"/>
        </xdr:cNvPicPr>
      </xdr:nvPicPr>
      <xdr:blipFill>
        <a:blip xmlns:r="http://schemas.openxmlformats.org/officeDocument/2006/relationships" r:embed="rId2"/>
        <a:stretch>
          <a:fillRect/>
        </a:stretch>
      </xdr:blipFill>
      <xdr:spPr>
        <a:xfrm>
          <a:off x="13515975" y="28575"/>
          <a:ext cx="1020509" cy="8667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38099</xdr:colOff>
      <xdr:row>0</xdr:row>
      <xdr:rowOff>27529</xdr:rowOff>
    </xdr:from>
    <xdr:to>
      <xdr:col>1</xdr:col>
      <xdr:colOff>628650</xdr:colOff>
      <xdr:row>0</xdr:row>
      <xdr:rowOff>838238</xdr:rowOff>
    </xdr:to>
    <xdr:pic>
      <xdr:nvPicPr>
        <xdr:cNvPr id="2" name="Picture 2" descr="UE_EN_big">
          <a:extLst>
            <a:ext uri="{FF2B5EF4-FFF2-40B4-BE49-F238E27FC236}">
              <a16:creationId xmlns:a16="http://schemas.microsoft.com/office/drawing/2014/main" id="{A4A80E8D-FA80-4B15-B26E-CA84F53D80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 y="27529"/>
          <a:ext cx="781051" cy="810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914401</xdr:colOff>
      <xdr:row>0</xdr:row>
      <xdr:rowOff>38100</xdr:rowOff>
    </xdr:from>
    <xdr:to>
      <xdr:col>6</xdr:col>
      <xdr:colOff>247650</xdr:colOff>
      <xdr:row>0</xdr:row>
      <xdr:rowOff>790477</xdr:rowOff>
    </xdr:to>
    <xdr:pic>
      <xdr:nvPicPr>
        <xdr:cNvPr id="3" name="Picture 2">
          <a:extLst>
            <a:ext uri="{FF2B5EF4-FFF2-40B4-BE49-F238E27FC236}">
              <a16:creationId xmlns:a16="http://schemas.microsoft.com/office/drawing/2014/main" id="{7AF096BA-959F-4708-AB82-40E2612DE14A}"/>
            </a:ext>
          </a:extLst>
        </xdr:cNvPr>
        <xdr:cNvPicPr>
          <a:picLocks noChangeAspect="1"/>
        </xdr:cNvPicPr>
      </xdr:nvPicPr>
      <xdr:blipFill>
        <a:blip xmlns:r="http://schemas.openxmlformats.org/officeDocument/2006/relationships" r:embed="rId2"/>
        <a:stretch>
          <a:fillRect/>
        </a:stretch>
      </xdr:blipFill>
      <xdr:spPr>
        <a:xfrm>
          <a:off x="6753226" y="38100"/>
          <a:ext cx="885824" cy="7523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4"/>
  <sheetViews>
    <sheetView zoomScale="73" zoomScaleNormal="73" workbookViewId="0">
      <selection activeCell="M7" sqref="M7"/>
    </sheetView>
  </sheetViews>
  <sheetFormatPr defaultRowHeight="15" x14ac:dyDescent="0.25"/>
  <cols>
    <col min="1" max="1" width="3.5703125" style="1" customWidth="1"/>
    <col min="2" max="2" width="5.42578125" style="1" customWidth="1"/>
    <col min="3" max="3" width="29.5703125" style="1" customWidth="1"/>
    <col min="4" max="4" width="30.7109375" style="1" customWidth="1"/>
    <col min="5" max="5" width="3.28515625" style="1" customWidth="1"/>
    <col min="6" max="6" width="19" style="1" customWidth="1"/>
    <col min="7" max="7" width="22.28515625" style="1" customWidth="1"/>
    <col min="8" max="8" width="27.85546875" style="1" customWidth="1"/>
    <col min="9" max="9" width="5.42578125" style="1" customWidth="1"/>
    <col min="10" max="16384" width="9.140625" style="1"/>
  </cols>
  <sheetData>
    <row r="1" spans="2:9" ht="75.75" customHeight="1" x14ac:dyDescent="0.25">
      <c r="B1" s="96"/>
      <c r="C1" s="97"/>
      <c r="D1" s="97"/>
      <c r="E1" s="97"/>
      <c r="F1" s="97"/>
      <c r="G1" s="97"/>
      <c r="H1" s="97"/>
      <c r="I1" s="98"/>
    </row>
    <row r="2" spans="2:9" ht="18.75" customHeight="1" x14ac:dyDescent="0.25">
      <c r="B2" s="2"/>
      <c r="C2" s="94" t="s">
        <v>5</v>
      </c>
      <c r="D2" s="94"/>
      <c r="E2" s="94"/>
      <c r="F2" s="94"/>
      <c r="G2" s="94"/>
      <c r="H2" s="94"/>
      <c r="I2" s="95"/>
    </row>
    <row r="3" spans="2:9" ht="33.75" customHeight="1" x14ac:dyDescent="0.25">
      <c r="B3" s="3"/>
      <c r="C3" s="105" t="s">
        <v>13</v>
      </c>
      <c r="D3" s="105"/>
      <c r="E3" s="105"/>
      <c r="F3" s="105"/>
      <c r="G3" s="105"/>
      <c r="H3" s="105"/>
      <c r="I3" s="19"/>
    </row>
    <row r="4" spans="2:9" x14ac:dyDescent="0.25">
      <c r="B4" s="5"/>
      <c r="C4" s="4"/>
      <c r="D4" s="4"/>
      <c r="E4" s="4"/>
      <c r="F4" s="4"/>
      <c r="G4" s="4"/>
      <c r="H4" s="4"/>
      <c r="I4" s="6"/>
    </row>
    <row r="5" spans="2:9" ht="31.5" customHeight="1" x14ac:dyDescent="0.35">
      <c r="B5" s="5"/>
      <c r="C5" s="99" t="s">
        <v>15</v>
      </c>
      <c r="D5" s="100"/>
      <c r="E5" s="100"/>
      <c r="F5" s="100"/>
      <c r="G5" s="100"/>
      <c r="H5" s="101"/>
      <c r="I5" s="12"/>
    </row>
    <row r="6" spans="2:9" ht="3" customHeight="1" x14ac:dyDescent="0.35">
      <c r="B6" s="5"/>
      <c r="C6" s="14"/>
      <c r="D6" s="15"/>
      <c r="E6" s="15"/>
      <c r="F6" s="15"/>
      <c r="G6" s="15"/>
      <c r="H6" s="16"/>
      <c r="I6" s="12"/>
    </row>
    <row r="7" spans="2:9" ht="36" customHeight="1" x14ac:dyDescent="0.25">
      <c r="B7" s="7"/>
      <c r="C7" s="85" t="s">
        <v>16</v>
      </c>
      <c r="D7" s="86"/>
      <c r="E7" s="86"/>
      <c r="F7" s="86"/>
      <c r="G7" s="86"/>
      <c r="H7" s="87"/>
      <c r="I7" s="13"/>
    </row>
    <row r="8" spans="2:9" ht="31.5" customHeight="1" x14ac:dyDescent="0.25">
      <c r="B8" s="7"/>
      <c r="C8" s="102" t="s">
        <v>69</v>
      </c>
      <c r="D8" s="103"/>
      <c r="E8" s="103"/>
      <c r="F8" s="103"/>
      <c r="G8" s="103"/>
      <c r="H8" s="104"/>
      <c r="I8" s="13"/>
    </row>
    <row r="9" spans="2:9" ht="36" customHeight="1" x14ac:dyDescent="0.25">
      <c r="B9" s="7"/>
      <c r="C9" s="85" t="s">
        <v>6</v>
      </c>
      <c r="D9" s="86"/>
      <c r="E9" s="86"/>
      <c r="F9" s="86"/>
      <c r="G9" s="86"/>
      <c r="H9" s="87"/>
      <c r="I9" s="13"/>
    </row>
    <row r="10" spans="2:9" ht="8.25" hidden="1" customHeight="1" x14ac:dyDescent="0.25">
      <c r="B10" s="7"/>
      <c r="C10" s="14"/>
      <c r="D10" s="15"/>
      <c r="E10" s="15"/>
      <c r="F10" s="15"/>
      <c r="G10" s="15"/>
      <c r="H10" s="16"/>
      <c r="I10" s="13"/>
    </row>
    <row r="11" spans="2:9" ht="15.75" customHeight="1" x14ac:dyDescent="0.25">
      <c r="B11" s="7"/>
      <c r="C11" s="88" t="s">
        <v>14</v>
      </c>
      <c r="D11" s="89"/>
      <c r="E11" s="89"/>
      <c r="F11" s="89"/>
      <c r="G11" s="89"/>
      <c r="H11" s="90"/>
      <c r="I11" s="13"/>
    </row>
    <row r="12" spans="2:9" ht="96.75" customHeight="1" x14ac:dyDescent="0.25">
      <c r="B12" s="7"/>
      <c r="C12" s="91" t="s">
        <v>68</v>
      </c>
      <c r="D12" s="92"/>
      <c r="E12" s="92"/>
      <c r="F12" s="92"/>
      <c r="G12" s="92"/>
      <c r="H12" s="93"/>
      <c r="I12" s="13"/>
    </row>
    <row r="13" spans="2:9" ht="6.75" customHeight="1" x14ac:dyDescent="0.25">
      <c r="B13" s="7"/>
      <c r="C13" s="14"/>
      <c r="D13" s="17"/>
      <c r="E13" s="17"/>
      <c r="F13" s="17"/>
      <c r="G13" s="17"/>
      <c r="H13" s="18"/>
      <c r="I13" s="13"/>
    </row>
    <row r="14" spans="2:9" ht="15.75" x14ac:dyDescent="0.25">
      <c r="B14" s="7"/>
      <c r="C14" s="72" t="s">
        <v>7</v>
      </c>
      <c r="D14" s="73"/>
      <c r="E14" s="20"/>
      <c r="F14" s="74" t="s">
        <v>9</v>
      </c>
      <c r="G14" s="75"/>
      <c r="H14" s="76"/>
      <c r="I14" s="13"/>
    </row>
    <row r="15" spans="2:9" ht="49.5" customHeight="1" x14ac:dyDescent="0.25">
      <c r="B15" s="7"/>
      <c r="C15" s="80"/>
      <c r="D15" s="81"/>
      <c r="E15" s="20"/>
      <c r="F15" s="77" t="s">
        <v>10</v>
      </c>
      <c r="G15" s="78"/>
      <c r="H15" s="79"/>
      <c r="I15" s="13"/>
    </row>
    <row r="16" spans="2:9" ht="17.25" customHeight="1" x14ac:dyDescent="0.25">
      <c r="B16" s="7"/>
      <c r="C16" s="62" t="s">
        <v>0</v>
      </c>
      <c r="D16" s="63" t="s">
        <v>1</v>
      </c>
      <c r="E16" s="20"/>
      <c r="F16" s="82" t="s">
        <v>11</v>
      </c>
      <c r="G16" s="63" t="s">
        <v>0</v>
      </c>
      <c r="H16" s="66" t="s">
        <v>12</v>
      </c>
      <c r="I16" s="13"/>
    </row>
    <row r="17" spans="2:9" ht="15.75" x14ac:dyDescent="0.25">
      <c r="B17" s="7"/>
      <c r="C17" s="64" t="s">
        <v>57</v>
      </c>
      <c r="D17" s="65">
        <v>0.5</v>
      </c>
      <c r="E17" s="20"/>
      <c r="F17" s="83"/>
      <c r="G17" s="65" t="s">
        <v>49</v>
      </c>
      <c r="H17" s="67" t="s">
        <v>47</v>
      </c>
      <c r="I17" s="13"/>
    </row>
    <row r="18" spans="2:9" ht="15.75" x14ac:dyDescent="0.25">
      <c r="B18" s="7"/>
      <c r="C18" s="64" t="s">
        <v>61</v>
      </c>
      <c r="D18" s="65">
        <v>1</v>
      </c>
      <c r="E18" s="20"/>
      <c r="F18" s="83"/>
      <c r="G18" s="65" t="s">
        <v>50</v>
      </c>
      <c r="H18" s="67" t="s">
        <v>48</v>
      </c>
      <c r="I18" s="13"/>
    </row>
    <row r="19" spans="2:9" ht="18.75" customHeight="1" x14ac:dyDescent="0.25">
      <c r="B19" s="7"/>
      <c r="C19" s="64" t="s">
        <v>60</v>
      </c>
      <c r="D19" s="65">
        <v>2</v>
      </c>
      <c r="E19" s="20"/>
      <c r="F19" s="83"/>
      <c r="G19" s="65" t="s">
        <v>51</v>
      </c>
      <c r="H19" s="67" t="s">
        <v>52</v>
      </c>
      <c r="I19" s="13"/>
    </row>
    <row r="20" spans="2:9" ht="18" customHeight="1" x14ac:dyDescent="0.25">
      <c r="B20" s="7"/>
      <c r="C20" s="64" t="s">
        <v>59</v>
      </c>
      <c r="D20" s="65">
        <v>3</v>
      </c>
      <c r="E20" s="20"/>
      <c r="F20" s="83"/>
      <c r="G20" s="65" t="s">
        <v>53</v>
      </c>
      <c r="H20" s="67" t="s">
        <v>54</v>
      </c>
      <c r="I20" s="13"/>
    </row>
    <row r="21" spans="2:9" ht="15.75" x14ac:dyDescent="0.25">
      <c r="B21" s="7"/>
      <c r="C21" s="64" t="s">
        <v>58</v>
      </c>
      <c r="D21" s="65">
        <v>4</v>
      </c>
      <c r="E21" s="20"/>
      <c r="F21" s="83"/>
      <c r="G21" s="65" t="s">
        <v>56</v>
      </c>
      <c r="H21" s="67" t="s">
        <v>55</v>
      </c>
      <c r="I21" s="13"/>
    </row>
    <row r="22" spans="2:9" ht="15.75" x14ac:dyDescent="0.25">
      <c r="B22" s="7"/>
      <c r="C22" s="64" t="s">
        <v>3</v>
      </c>
      <c r="D22" s="65" t="s">
        <v>8</v>
      </c>
      <c r="E22" s="21"/>
      <c r="F22" s="84"/>
      <c r="G22" s="65"/>
      <c r="H22" s="67"/>
      <c r="I22" s="13"/>
    </row>
    <row r="23" spans="2:9" ht="6.75" customHeight="1" x14ac:dyDescent="0.25">
      <c r="B23" s="5"/>
      <c r="C23" s="4"/>
      <c r="D23" s="4"/>
      <c r="E23" s="4"/>
      <c r="F23" s="4"/>
      <c r="G23" s="4"/>
      <c r="H23" s="69"/>
      <c r="I23" s="70"/>
    </row>
    <row r="24" spans="2:9" x14ac:dyDescent="0.25">
      <c r="B24" s="8"/>
      <c r="C24" s="71" t="s">
        <v>66</v>
      </c>
      <c r="D24" s="9"/>
      <c r="E24" s="9"/>
      <c r="F24" s="9"/>
      <c r="G24" s="9"/>
      <c r="H24" s="10"/>
      <c r="I24" s="11"/>
    </row>
  </sheetData>
  <mergeCells count="14">
    <mergeCell ref="C9:H9"/>
    <mergeCell ref="C11:H11"/>
    <mergeCell ref="C12:H12"/>
    <mergeCell ref="C2:I2"/>
    <mergeCell ref="B1:I1"/>
    <mergeCell ref="C5:H5"/>
    <mergeCell ref="C7:H7"/>
    <mergeCell ref="C8:H8"/>
    <mergeCell ref="C3:H3"/>
    <mergeCell ref="C14:D14"/>
    <mergeCell ref="F14:H14"/>
    <mergeCell ref="F15:H15"/>
    <mergeCell ref="C15:D15"/>
    <mergeCell ref="F16:F22"/>
  </mergeCells>
  <dataValidations count="1">
    <dataValidation type="list" allowBlank="1" showInputMessage="1" showErrorMessage="1" sqref="I7:I22" xr:uid="{00000000-0002-0000-0000-000000000000}">
      <formula1>"-,Yes"</formula1>
    </dataValidation>
  </dataValidations>
  <pageMargins left="0.7" right="0.7" top="0.75" bottom="0.75" header="0.3" footer="0.3"/>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7"/>
  <sheetViews>
    <sheetView tabSelected="1" topLeftCell="A13" zoomScale="82" zoomScaleNormal="82" workbookViewId="0">
      <selection activeCell="C27" sqref="C27"/>
    </sheetView>
  </sheetViews>
  <sheetFormatPr defaultRowHeight="15" x14ac:dyDescent="0.25"/>
  <cols>
    <col min="1" max="1" width="4.42578125" style="1" customWidth="1"/>
    <col min="2" max="2" width="22.42578125" style="1" customWidth="1"/>
    <col min="3" max="3" width="44.7109375" style="1" customWidth="1"/>
    <col min="4" max="4" width="38.7109375" style="1" customWidth="1"/>
    <col min="5" max="5" width="19" style="1" customWidth="1"/>
    <col min="6" max="6" width="19.7109375" style="1" customWidth="1"/>
    <col min="7" max="7" width="16.7109375" style="1" customWidth="1"/>
    <col min="8" max="8" width="16.85546875" style="1" customWidth="1"/>
    <col min="9" max="10" width="16.28515625" style="1" customWidth="1"/>
    <col min="11" max="11" width="5" style="1" customWidth="1"/>
    <col min="12" max="13" width="9.140625" style="1"/>
    <col min="14" max="14" width="11" style="1" bestFit="1" customWidth="1"/>
    <col min="15" max="16384" width="9.140625" style="1"/>
  </cols>
  <sheetData>
    <row r="1" spans="1:15" ht="75.75" customHeight="1" x14ac:dyDescent="0.25">
      <c r="A1" s="96"/>
      <c r="B1" s="97"/>
      <c r="C1" s="97"/>
      <c r="D1" s="97"/>
      <c r="E1" s="97"/>
      <c r="F1" s="97"/>
      <c r="G1" s="97"/>
      <c r="H1" s="97"/>
      <c r="I1" s="97"/>
      <c r="J1" s="97"/>
      <c r="K1" s="98"/>
    </row>
    <row r="2" spans="1:15" ht="26.25" customHeight="1" x14ac:dyDescent="0.25">
      <c r="A2" s="2"/>
      <c r="B2" s="94" t="s">
        <v>44</v>
      </c>
      <c r="C2" s="94"/>
      <c r="D2" s="94"/>
      <c r="E2" s="94"/>
      <c r="F2" s="94"/>
      <c r="G2" s="94"/>
      <c r="H2" s="94"/>
      <c r="I2" s="94"/>
      <c r="J2" s="94"/>
      <c r="K2" s="95"/>
    </row>
    <row r="3" spans="1:15" ht="11.25" customHeight="1" x14ac:dyDescent="0.25">
      <c r="A3" s="3"/>
      <c r="B3" s="60"/>
      <c r="C3" s="60"/>
      <c r="D3" s="60"/>
      <c r="E3" s="60"/>
      <c r="F3" s="60"/>
      <c r="G3" s="60"/>
      <c r="H3" s="60"/>
      <c r="I3" s="60"/>
      <c r="J3" s="60"/>
      <c r="K3" s="61"/>
    </row>
    <row r="4" spans="1:15" ht="26.25" customHeight="1" x14ac:dyDescent="0.25">
      <c r="A4" s="3"/>
      <c r="B4" s="116" t="s">
        <v>2</v>
      </c>
      <c r="C4" s="117"/>
      <c r="D4" s="117"/>
      <c r="E4" s="117"/>
      <c r="F4" s="117"/>
      <c r="G4" s="117"/>
      <c r="H4" s="117"/>
      <c r="I4" s="117"/>
      <c r="J4" s="118"/>
      <c r="K4" s="61"/>
    </row>
    <row r="5" spans="1:15" ht="26.25" customHeight="1" x14ac:dyDescent="0.25">
      <c r="A5" s="3"/>
      <c r="B5" s="119" t="s">
        <v>4</v>
      </c>
      <c r="C5" s="120"/>
      <c r="D5" s="120"/>
      <c r="E5" s="120"/>
      <c r="F5" s="120"/>
      <c r="G5" s="120"/>
      <c r="H5" s="120"/>
      <c r="I5" s="120"/>
      <c r="J5" s="121"/>
      <c r="K5" s="61"/>
    </row>
    <row r="6" spans="1:15" ht="26.25" customHeight="1" x14ac:dyDescent="0.25">
      <c r="A6" s="3"/>
      <c r="B6" s="122" t="s">
        <v>62</v>
      </c>
      <c r="C6" s="123"/>
      <c r="D6" s="123"/>
      <c r="E6" s="123"/>
      <c r="F6" s="123"/>
      <c r="G6" s="123"/>
      <c r="H6" s="123"/>
      <c r="I6" s="123"/>
      <c r="J6" s="124"/>
      <c r="K6" s="61"/>
    </row>
    <row r="7" spans="1:15" ht="26.25" customHeight="1" x14ac:dyDescent="0.25">
      <c r="A7" s="3"/>
      <c r="B7" s="122" t="s">
        <v>67</v>
      </c>
      <c r="C7" s="123"/>
      <c r="D7" s="123"/>
      <c r="E7" s="123"/>
      <c r="F7" s="123"/>
      <c r="G7" s="123"/>
      <c r="H7" s="123"/>
      <c r="I7" s="123"/>
      <c r="J7" s="124"/>
      <c r="K7" s="61"/>
    </row>
    <row r="8" spans="1:15" ht="26.25" customHeight="1" x14ac:dyDescent="0.25">
      <c r="A8" s="3"/>
      <c r="B8" s="125" t="s">
        <v>70</v>
      </c>
      <c r="C8" s="126"/>
      <c r="D8" s="126"/>
      <c r="E8" s="126"/>
      <c r="F8" s="126"/>
      <c r="G8" s="126"/>
      <c r="H8" s="126"/>
      <c r="I8" s="126"/>
      <c r="J8" s="127"/>
      <c r="K8" s="61"/>
    </row>
    <row r="9" spans="1:15" ht="14.25" customHeight="1" x14ac:dyDescent="0.25">
      <c r="A9" s="3"/>
      <c r="B9" s="60"/>
      <c r="C9" s="60"/>
      <c r="D9" s="60"/>
      <c r="E9" s="60"/>
      <c r="F9" s="60"/>
      <c r="G9" s="60"/>
      <c r="H9" s="60"/>
      <c r="I9" s="60"/>
      <c r="J9" s="60"/>
      <c r="K9" s="61"/>
    </row>
    <row r="10" spans="1:15" x14ac:dyDescent="0.25">
      <c r="A10" s="5"/>
      <c r="B10" s="113" t="s">
        <v>29</v>
      </c>
      <c r="C10" s="113"/>
      <c r="D10" s="112"/>
      <c r="E10" s="112"/>
      <c r="F10" s="24"/>
      <c r="G10" s="25"/>
      <c r="H10" s="24"/>
      <c r="I10" s="24"/>
      <c r="J10" s="25"/>
      <c r="K10" s="6"/>
    </row>
    <row r="11" spans="1:15" ht="25.5" customHeight="1" x14ac:dyDescent="0.25">
      <c r="A11" s="5"/>
      <c r="B11" s="27" t="s">
        <v>27</v>
      </c>
      <c r="C11" s="27" t="s">
        <v>28</v>
      </c>
      <c r="D11" s="28"/>
      <c r="E11" s="28"/>
      <c r="F11" s="29"/>
      <c r="G11" s="29"/>
      <c r="H11" s="29"/>
      <c r="I11" s="29"/>
      <c r="J11" s="29"/>
      <c r="K11" s="30"/>
    </row>
    <row r="12" spans="1:15" ht="17.25" customHeight="1" x14ac:dyDescent="0.25">
      <c r="A12" s="5"/>
      <c r="B12" s="31" t="s">
        <v>30</v>
      </c>
      <c r="C12" s="68">
        <v>18</v>
      </c>
      <c r="D12" s="32"/>
      <c r="E12" s="32"/>
      <c r="F12" s="23"/>
      <c r="G12" s="23"/>
      <c r="H12" s="23"/>
      <c r="I12" s="23"/>
      <c r="J12" s="23"/>
      <c r="K12" s="30"/>
    </row>
    <row r="13" spans="1:15" ht="17.25" customHeight="1" x14ac:dyDescent="0.25">
      <c r="A13" s="5"/>
      <c r="B13" s="33"/>
      <c r="C13" s="33"/>
      <c r="D13" s="33"/>
      <c r="E13" s="33"/>
      <c r="F13" s="33"/>
      <c r="G13" s="33"/>
      <c r="H13" s="33"/>
      <c r="I13" s="33"/>
      <c r="J13" s="33"/>
      <c r="K13" s="30"/>
    </row>
    <row r="14" spans="1:15" ht="14.25" customHeight="1" x14ac:dyDescent="0.25">
      <c r="A14" s="5"/>
      <c r="B14" s="114" t="s">
        <v>17</v>
      </c>
      <c r="C14" s="114" t="s">
        <v>18</v>
      </c>
      <c r="D14" s="114" t="s">
        <v>19</v>
      </c>
      <c r="E14" s="114" t="s">
        <v>63</v>
      </c>
      <c r="F14" s="106" t="s">
        <v>40</v>
      </c>
      <c r="G14" s="107"/>
      <c r="H14" s="107"/>
      <c r="I14" s="107"/>
      <c r="J14" s="108"/>
      <c r="K14" s="30"/>
    </row>
    <row r="15" spans="1:15" ht="30.75" customHeight="1" x14ac:dyDescent="0.25">
      <c r="A15" s="7"/>
      <c r="B15" s="115"/>
      <c r="C15" s="115"/>
      <c r="D15" s="115"/>
      <c r="E15" s="115"/>
      <c r="F15" s="34" t="s">
        <v>42</v>
      </c>
      <c r="G15" s="34" t="s">
        <v>37</v>
      </c>
      <c r="H15" s="34" t="s">
        <v>38</v>
      </c>
      <c r="I15" s="34" t="s">
        <v>39</v>
      </c>
      <c r="J15" s="34" t="s">
        <v>43</v>
      </c>
      <c r="K15" s="35"/>
    </row>
    <row r="16" spans="1:15" ht="46.5" customHeight="1" x14ac:dyDescent="0.25">
      <c r="A16" s="7"/>
      <c r="B16" s="36" t="s">
        <v>25</v>
      </c>
      <c r="C16" s="37"/>
      <c r="D16" s="37" t="s">
        <v>31</v>
      </c>
      <c r="E16" s="38"/>
      <c r="F16" s="39" t="str">
        <f>IF(N16=1,"DO NOT FILL IN                                                                      Total Annual Income", IF(N16=2, "Fill in Total Annual Income", IF(N16=3, "Fill in Total Annual Income", IF(N16=0, "-"))))</f>
        <v>-</v>
      </c>
      <c r="G16" s="40"/>
      <c r="H16" s="40"/>
      <c r="I16" s="40"/>
      <c r="J16" s="58" t="e">
        <f>SUM(G16:I16)/O16</f>
        <v>#DIV/0!</v>
      </c>
      <c r="K16" s="35"/>
      <c r="L16" s="49">
        <f t="shared" ref="L16:L21" si="0">+IF(C16="",0,1)</f>
        <v>0</v>
      </c>
      <c r="M16" s="50" t="str">
        <f t="shared" ref="M16:M21" si="1">+VLOOKUP(D16,$B$34:$E$56,3,0)</f>
        <v>-</v>
      </c>
      <c r="N16" s="51">
        <f>+VLOOKUP(D16,$B$34:$E$56,4,0)</f>
        <v>0</v>
      </c>
      <c r="O16" s="52">
        <f>COUNTIF(G16:I16, "&gt;0")</f>
        <v>0</v>
      </c>
    </row>
    <row r="17" spans="1:15" ht="46.5" customHeight="1" x14ac:dyDescent="0.25">
      <c r="A17" s="7"/>
      <c r="B17" s="36" t="s">
        <v>20</v>
      </c>
      <c r="C17" s="37"/>
      <c r="D17" s="37" t="s">
        <v>31</v>
      </c>
      <c r="E17" s="38"/>
      <c r="F17" s="39" t="str">
        <f t="shared" ref="F17:F21" si="2">IF(N17=1,"DO NOT FILL IN                                                                      Total Annual Income", IF(N17=2, "Fill in Total Annual Income", IF(N17=3, "Fill in Total Annual Income", IF(N17=0, "-"))))</f>
        <v>-</v>
      </c>
      <c r="G17" s="40"/>
      <c r="H17" s="38"/>
      <c r="I17" s="38"/>
      <c r="J17" s="58" t="e">
        <f t="shared" ref="J17" si="3">SUM(G17:I17)/O17</f>
        <v>#DIV/0!</v>
      </c>
      <c r="K17" s="35"/>
      <c r="L17" s="49">
        <f t="shared" si="0"/>
        <v>0</v>
      </c>
      <c r="M17" s="50" t="str">
        <f t="shared" si="1"/>
        <v>-</v>
      </c>
      <c r="N17" s="51">
        <f t="shared" ref="N17:N21" si="4">+VLOOKUP(D17,$B$34:$E$56,4,0)</f>
        <v>0</v>
      </c>
      <c r="O17" s="52">
        <f t="shared" ref="O17:O21" si="5">COUNTIF(G17:I17, "&gt;0")</f>
        <v>0</v>
      </c>
    </row>
    <row r="18" spans="1:15" ht="47.25" customHeight="1" x14ac:dyDescent="0.25">
      <c r="A18" s="7"/>
      <c r="B18" s="36" t="s">
        <v>21</v>
      </c>
      <c r="C18" s="37"/>
      <c r="D18" s="37" t="s">
        <v>31</v>
      </c>
      <c r="E18" s="38"/>
      <c r="F18" s="39" t="str">
        <f t="shared" si="2"/>
        <v>-</v>
      </c>
      <c r="G18" s="40"/>
      <c r="H18" s="38"/>
      <c r="I18" s="38"/>
      <c r="J18" s="58" t="e">
        <f>SUM(G18:I18)/O18</f>
        <v>#DIV/0!</v>
      </c>
      <c r="K18" s="35"/>
      <c r="L18" s="49">
        <f t="shared" si="0"/>
        <v>0</v>
      </c>
      <c r="M18" s="50" t="str">
        <f t="shared" si="1"/>
        <v>-</v>
      </c>
      <c r="N18" s="51">
        <f t="shared" si="4"/>
        <v>0</v>
      </c>
      <c r="O18" s="52">
        <f>COUNTIF(G18:I18, "&gt;0")</f>
        <v>0</v>
      </c>
    </row>
    <row r="19" spans="1:15" ht="51" customHeight="1" x14ac:dyDescent="0.25">
      <c r="A19" s="7"/>
      <c r="B19" s="36" t="s">
        <v>22</v>
      </c>
      <c r="C19" s="37"/>
      <c r="D19" s="37" t="s">
        <v>31</v>
      </c>
      <c r="E19" s="38"/>
      <c r="F19" s="39" t="str">
        <f t="shared" si="2"/>
        <v>-</v>
      </c>
      <c r="G19" s="40"/>
      <c r="H19" s="38"/>
      <c r="I19" s="38"/>
      <c r="J19" s="58" t="e">
        <f t="shared" ref="J19:J21" si="6">SUM(G19:I19)/O19</f>
        <v>#DIV/0!</v>
      </c>
      <c r="K19" s="35"/>
      <c r="L19" s="49">
        <f t="shared" si="0"/>
        <v>0</v>
      </c>
      <c r="M19" s="50" t="str">
        <f t="shared" si="1"/>
        <v>-</v>
      </c>
      <c r="N19" s="51">
        <f t="shared" si="4"/>
        <v>0</v>
      </c>
      <c r="O19" s="52">
        <f t="shared" si="5"/>
        <v>0</v>
      </c>
    </row>
    <row r="20" spans="1:15" ht="51" customHeight="1" x14ac:dyDescent="0.25">
      <c r="A20" s="7"/>
      <c r="B20" s="36" t="s">
        <v>23</v>
      </c>
      <c r="C20" s="37"/>
      <c r="D20" s="37" t="s">
        <v>31</v>
      </c>
      <c r="E20" s="38"/>
      <c r="F20" s="39" t="str">
        <f t="shared" si="2"/>
        <v>-</v>
      </c>
      <c r="G20" s="40"/>
      <c r="H20" s="38"/>
      <c r="I20" s="38"/>
      <c r="J20" s="58" t="e">
        <f t="shared" si="6"/>
        <v>#DIV/0!</v>
      </c>
      <c r="K20" s="35"/>
      <c r="L20" s="49">
        <f t="shared" si="0"/>
        <v>0</v>
      </c>
      <c r="M20" s="50" t="str">
        <f t="shared" si="1"/>
        <v>-</v>
      </c>
      <c r="N20" s="51">
        <f>+VLOOKUP(D20,$B$34:$E$56,4,0)</f>
        <v>0</v>
      </c>
      <c r="O20" s="52">
        <f t="shared" si="5"/>
        <v>0</v>
      </c>
    </row>
    <row r="21" spans="1:15" ht="47.25" customHeight="1" x14ac:dyDescent="0.25">
      <c r="A21" s="7"/>
      <c r="B21" s="36" t="s">
        <v>24</v>
      </c>
      <c r="C21" s="41"/>
      <c r="D21" s="37" t="s">
        <v>31</v>
      </c>
      <c r="E21" s="38"/>
      <c r="F21" s="39" t="str">
        <f t="shared" si="2"/>
        <v>-</v>
      </c>
      <c r="G21" s="40"/>
      <c r="H21" s="38"/>
      <c r="I21" s="42"/>
      <c r="J21" s="58" t="e">
        <f t="shared" si="6"/>
        <v>#DIV/0!</v>
      </c>
      <c r="K21" s="35"/>
      <c r="L21" s="49">
        <f t="shared" si="0"/>
        <v>0</v>
      </c>
      <c r="M21" s="50" t="str">
        <f t="shared" si="1"/>
        <v>-</v>
      </c>
      <c r="N21" s="51">
        <f t="shared" si="4"/>
        <v>0</v>
      </c>
      <c r="O21" s="52">
        <f t="shared" si="5"/>
        <v>0</v>
      </c>
    </row>
    <row r="22" spans="1:15" x14ac:dyDescent="0.25">
      <c r="A22" s="7"/>
      <c r="B22" s="33"/>
      <c r="C22" s="43"/>
      <c r="D22" s="43"/>
      <c r="E22" s="44"/>
      <c r="F22" s="44"/>
      <c r="G22" s="44"/>
      <c r="H22" s="44"/>
      <c r="I22" s="44"/>
      <c r="J22" s="44"/>
      <c r="K22" s="35"/>
    </row>
    <row r="23" spans="1:15" ht="15.75" x14ac:dyDescent="0.25">
      <c r="A23" s="7"/>
      <c r="B23" s="48" t="s">
        <v>26</v>
      </c>
      <c r="C23" s="109">
        <f>IF(SUM(L16:L21)=0,0,+SUM(L16:L21))</f>
        <v>0</v>
      </c>
      <c r="D23" s="110"/>
      <c r="E23" s="110"/>
      <c r="F23" s="110"/>
      <c r="G23" s="110"/>
      <c r="H23" s="110"/>
      <c r="I23" s="110"/>
      <c r="J23" s="111"/>
      <c r="K23" s="35"/>
    </row>
    <row r="24" spans="1:15" ht="13.5" customHeight="1" x14ac:dyDescent="0.25">
      <c r="A24" s="8"/>
      <c r="B24" s="45"/>
      <c r="C24" s="45"/>
      <c r="D24" s="45"/>
      <c r="E24" s="46"/>
      <c r="F24" s="46"/>
      <c r="G24" s="46"/>
      <c r="H24" s="46"/>
      <c r="I24" s="46"/>
      <c r="J24" s="46"/>
      <c r="K24" s="47"/>
    </row>
    <row r="29" spans="1:15" x14ac:dyDescent="0.25">
      <c r="I29" s="57"/>
    </row>
    <row r="31" spans="1:15" x14ac:dyDescent="0.25">
      <c r="N31" s="57"/>
    </row>
    <row r="32" spans="1:15" x14ac:dyDescent="0.25">
      <c r="N32" s="57"/>
    </row>
    <row r="34" spans="2:5" x14ac:dyDescent="0.25">
      <c r="B34" s="1" t="s">
        <v>31</v>
      </c>
      <c r="D34" s="1" t="s">
        <v>31</v>
      </c>
      <c r="E34" s="1">
        <v>0</v>
      </c>
    </row>
    <row r="35" spans="2:5" x14ac:dyDescent="0.25">
      <c r="B35" s="1" t="s">
        <v>36</v>
      </c>
      <c r="D35" s="1" t="s">
        <v>32</v>
      </c>
      <c r="E35" s="1">
        <v>1</v>
      </c>
    </row>
    <row r="36" spans="2:5" x14ac:dyDescent="0.25">
      <c r="B36" s="1" t="s">
        <v>33</v>
      </c>
      <c r="D36" s="1" t="s">
        <v>41</v>
      </c>
      <c r="E36" s="1">
        <v>2</v>
      </c>
    </row>
    <row r="37" spans="2:5" x14ac:dyDescent="0.25">
      <c r="B37" s="1" t="s">
        <v>35</v>
      </c>
      <c r="D37" s="1" t="s">
        <v>34</v>
      </c>
      <c r="E37" s="1">
        <v>3</v>
      </c>
    </row>
  </sheetData>
  <dataConsolidate/>
  <mergeCells count="15">
    <mergeCell ref="A1:K1"/>
    <mergeCell ref="B2:K2"/>
    <mergeCell ref="F14:J14"/>
    <mergeCell ref="C23:J23"/>
    <mergeCell ref="D10:E10"/>
    <mergeCell ref="B10:C10"/>
    <mergeCell ref="B14:B15"/>
    <mergeCell ref="C14:C15"/>
    <mergeCell ref="D14:D15"/>
    <mergeCell ref="E14:E15"/>
    <mergeCell ref="B4:J4"/>
    <mergeCell ref="B5:J5"/>
    <mergeCell ref="B6:J6"/>
    <mergeCell ref="B8:J8"/>
    <mergeCell ref="B7:J7"/>
  </mergeCells>
  <conditionalFormatting sqref="G16:I16">
    <cfRule type="expression" dxfId="11" priority="12">
      <formula>$N$16&lt;=1</formula>
    </cfRule>
  </conditionalFormatting>
  <conditionalFormatting sqref="G17:I17">
    <cfRule type="expression" dxfId="10" priority="11">
      <formula>$N$17&lt;=1</formula>
    </cfRule>
  </conditionalFormatting>
  <conditionalFormatting sqref="G18:I18">
    <cfRule type="expression" dxfId="9" priority="10">
      <formula>$N$18&lt;=1</formula>
    </cfRule>
  </conditionalFormatting>
  <conditionalFormatting sqref="G19:I19">
    <cfRule type="expression" dxfId="8" priority="9">
      <formula>$N$19&lt;=1</formula>
    </cfRule>
  </conditionalFormatting>
  <conditionalFormatting sqref="G20:I20">
    <cfRule type="expression" dxfId="7" priority="8">
      <formula>$N$20&lt;=1</formula>
    </cfRule>
  </conditionalFormatting>
  <conditionalFormatting sqref="G21:I21">
    <cfRule type="expression" dxfId="6" priority="7">
      <formula>$N$21&lt;=1</formula>
    </cfRule>
  </conditionalFormatting>
  <conditionalFormatting sqref="E16">
    <cfRule type="expression" dxfId="5" priority="6">
      <formula>$L$16&lt;1</formula>
    </cfRule>
  </conditionalFormatting>
  <conditionalFormatting sqref="E17">
    <cfRule type="expression" dxfId="4" priority="5">
      <formula>$L$17&lt;1</formula>
    </cfRule>
  </conditionalFormatting>
  <conditionalFormatting sqref="E18">
    <cfRule type="expression" dxfId="3" priority="4">
      <formula>$L$18&lt;1</formula>
    </cfRule>
  </conditionalFormatting>
  <conditionalFormatting sqref="E19">
    <cfRule type="expression" dxfId="2" priority="3">
      <formula>$L$19&lt;1</formula>
    </cfRule>
  </conditionalFormatting>
  <conditionalFormatting sqref="E20">
    <cfRule type="expression" dxfId="1" priority="2">
      <formula>$L$20&lt;1</formula>
    </cfRule>
  </conditionalFormatting>
  <conditionalFormatting sqref="E21">
    <cfRule type="expression" dxfId="0" priority="1">
      <formula>$L$21&lt;1</formula>
    </cfRule>
  </conditionalFormatting>
  <dataValidations count="7">
    <dataValidation type="list" allowBlank="1" showInputMessage="1" showErrorMessage="1" sqref="K15:K23" xr:uid="{00000000-0002-0000-0100-000000000000}">
      <formula1>"-,Yes"</formula1>
    </dataValidation>
    <dataValidation type="list" allowBlank="1" showInputMessage="1" showErrorMessage="1" sqref="D16:D21" xr:uid="{00000000-0002-0000-0100-000001000000}">
      <formula1>StatusList2</formula1>
    </dataValidation>
    <dataValidation type="custom" showInputMessage="1" showErrorMessage="1" error="No input data is allowed !" sqref="E20" xr:uid="{00000000-0002-0000-0100-000002000000}">
      <formula1>L20&lt;&gt;0</formula1>
    </dataValidation>
    <dataValidation type="custom" allowBlank="1" showInputMessage="1" showErrorMessage="1" error="No input data is allowed!" sqref="E21 E16:E19" xr:uid="{00000000-0002-0000-0100-000003000000}">
      <formula1>L16&lt;&gt;0</formula1>
    </dataValidation>
    <dataValidation type="custom" allowBlank="1" showInputMessage="1" showErrorMessage="1" error="No input data allowed!" sqref="G16:G21" xr:uid="{00000000-0002-0000-0100-000004000000}">
      <formula1>N16&gt;1</formula1>
    </dataValidation>
    <dataValidation type="custom" allowBlank="1" showInputMessage="1" showErrorMessage="1" error="No input data allowed!" sqref="I16:I21" xr:uid="{00000000-0002-0000-0100-000005000000}">
      <formula1>N16&gt;1</formula1>
    </dataValidation>
    <dataValidation type="custom" allowBlank="1" showInputMessage="1" showErrorMessage="1" error="No input data allowed!" sqref="H16:H21" xr:uid="{00000000-0002-0000-0100-000006000000}">
      <formula1>N16&gt;1</formula1>
    </dataValidation>
  </dataValidations>
  <pageMargins left="0.7" right="0.7" top="0.75" bottom="0.75" header="0.3" footer="0.3"/>
  <pageSetup paperSize="9" scale="39" orientation="portrait" r:id="rId1"/>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1"/>
  <sheetViews>
    <sheetView zoomScaleNormal="100" workbookViewId="0">
      <selection activeCell="E13" sqref="E13"/>
    </sheetView>
  </sheetViews>
  <sheetFormatPr defaultRowHeight="15" x14ac:dyDescent="0.25"/>
  <cols>
    <col min="1" max="1" width="2.85546875" style="1" customWidth="1"/>
    <col min="2" max="2" width="22.85546875" style="1" customWidth="1"/>
    <col min="3" max="3" width="22" style="1" customWidth="1"/>
    <col min="4" max="4" width="20.42578125" style="1" customWidth="1"/>
    <col min="5" max="5" width="19.42578125" style="1" customWidth="1"/>
    <col min="6" max="6" width="23.28515625" style="1" customWidth="1"/>
    <col min="7" max="7" width="5" style="1" customWidth="1"/>
    <col min="8" max="8" width="7.5703125" style="1" customWidth="1"/>
    <col min="9" max="9" width="9.140625" style="1" customWidth="1"/>
    <col min="10" max="10" width="6.7109375" style="1" customWidth="1"/>
    <col min="11" max="11" width="8.42578125" style="1" customWidth="1"/>
    <col min="12" max="12" width="9.140625" style="1" hidden="1" customWidth="1"/>
    <col min="13" max="16384" width="9.140625" style="1"/>
  </cols>
  <sheetData>
    <row r="1" spans="1:10" ht="75.75" customHeight="1" x14ac:dyDescent="0.25">
      <c r="A1" s="96"/>
      <c r="B1" s="97"/>
      <c r="C1" s="97"/>
      <c r="D1" s="97"/>
      <c r="E1" s="97"/>
      <c r="F1" s="97"/>
      <c r="G1" s="98"/>
    </row>
    <row r="2" spans="1:10" ht="18.75" customHeight="1" x14ac:dyDescent="0.25">
      <c r="A2" s="134" t="s">
        <v>71</v>
      </c>
      <c r="B2" s="94"/>
      <c r="C2" s="94"/>
      <c r="D2" s="94"/>
      <c r="E2" s="94"/>
      <c r="F2" s="94"/>
      <c r="G2" s="95"/>
    </row>
    <row r="3" spans="1:10" ht="17.25" customHeight="1" x14ac:dyDescent="0.35">
      <c r="A3" s="5"/>
      <c r="B3" s="22"/>
      <c r="C3" s="22"/>
      <c r="D3" s="22"/>
      <c r="E3" s="22"/>
      <c r="F3" s="22"/>
      <c r="G3" s="12"/>
    </row>
    <row r="4" spans="1:10" ht="31.5" customHeight="1" x14ac:dyDescent="0.25">
      <c r="A4" s="7"/>
      <c r="B4" s="54" t="s">
        <v>17</v>
      </c>
      <c r="C4" s="55" t="s">
        <v>65</v>
      </c>
      <c r="D4" s="55" t="s">
        <v>64</v>
      </c>
      <c r="E4" s="55" t="s">
        <v>46</v>
      </c>
      <c r="F4" s="55" t="s">
        <v>45</v>
      </c>
      <c r="G4" s="13"/>
    </row>
    <row r="5" spans="1:10" ht="21.75" customHeight="1" x14ac:dyDescent="0.25">
      <c r="A5" s="7"/>
      <c r="B5" s="53" t="s">
        <v>25</v>
      </c>
      <c r="C5" s="59" t="str">
        <f>IF(DataEntry!N16=0,"NA",IF(DataEntry!N16=1, "PUB-NA", IF(DataEntry!N16&gt;1,( (DataEntry!E16/(DataEntry!$C$12/12)/DataEntry!J16)))))</f>
        <v>NA</v>
      </c>
      <c r="D5" s="59" t="str">
        <f>IF(C5="NA","",IF(C5="PUB-NA",4,IF(C5&gt;=3,0.5,IF(AND(C5&gt;=2,C5&lt;3), 1, IF(AND(C5&gt;=1.5,C5&lt;2), 2, IF(AND(C5&gt;=1,C5&lt;1.5), 3, IF(C5&lt;1, 4)))))))</f>
        <v/>
      </c>
      <c r="E5" s="128" t="e">
        <f>AVERAGE(D5:D10)</f>
        <v>#DIV/0!</v>
      </c>
      <c r="F5" s="131" t="e">
        <f>IF(E5&lt;=0.5, "Insufficient", IF(AND(E5&gt;0.5,E5&lt;=1), "Weak", IF(AND(E5&gt;1,E5&lt;=2), "Sufficient", IF(AND(E5&gt;2,E5&lt;=3), "Good", IF(E5&gt;3, "Very Good")))))</f>
        <v>#DIV/0!</v>
      </c>
      <c r="G5" s="13"/>
      <c r="H5" s="26"/>
      <c r="I5" s="56"/>
      <c r="J5" s="26"/>
    </row>
    <row r="6" spans="1:10" ht="26.25" customHeight="1" x14ac:dyDescent="0.25">
      <c r="A6" s="7"/>
      <c r="B6" s="53" t="s">
        <v>20</v>
      </c>
      <c r="C6" s="59" t="str">
        <f>IF(DataEntry!N17=0,"NA",IF(DataEntry!N17=1, "PUB-NA", IF(DataEntry!N17&gt;1,( (DataEntry!E17/(DataEntry!$C$12/12)/DataEntry!J17)))))</f>
        <v>NA</v>
      </c>
      <c r="D6" s="59" t="str">
        <f t="shared" ref="D6:D10" si="0">IF(C6="NA","",IF(C6="PUB-NA",4,IF(C6&gt;=3,0.5,IF(AND(C6&gt;=2,C6&lt;3), 1, IF(AND(C6&gt;=1.5,C6&lt;2), 2, IF(AND(C6&gt;=1,C6&lt;1.5), 3, IF(C6&lt;1, 4)))))))</f>
        <v/>
      </c>
      <c r="E6" s="129"/>
      <c r="F6" s="132"/>
      <c r="G6" s="13"/>
      <c r="H6" s="26"/>
      <c r="I6" s="56"/>
      <c r="J6" s="26"/>
    </row>
    <row r="7" spans="1:10" ht="24.75" customHeight="1" x14ac:dyDescent="0.25">
      <c r="A7" s="7"/>
      <c r="B7" s="53" t="s">
        <v>21</v>
      </c>
      <c r="C7" s="59" t="str">
        <f>IF(DataEntry!N18=0,"NA",IF(DataEntry!N18=1, "PUB-NA", IF(DataEntry!N18&gt;1,( (DataEntry!E18/(DataEntry!$C$12/12)/DataEntry!J18)))))</f>
        <v>NA</v>
      </c>
      <c r="D7" s="59" t="str">
        <f t="shared" si="0"/>
        <v/>
      </c>
      <c r="E7" s="129"/>
      <c r="F7" s="132"/>
      <c r="G7" s="13"/>
      <c r="H7" s="26"/>
      <c r="I7" s="56"/>
      <c r="J7" s="26"/>
    </row>
    <row r="8" spans="1:10" ht="24" customHeight="1" x14ac:dyDescent="0.25">
      <c r="A8" s="7"/>
      <c r="B8" s="53" t="s">
        <v>22</v>
      </c>
      <c r="C8" s="59" t="str">
        <f>IF(DataEntry!N19=0,"NA",IF(DataEntry!N19=1, "PUB-NA", IF(DataEntry!N19&gt;1,( (DataEntry!E19/(DataEntry!$C$12/12)/DataEntry!J19)))))</f>
        <v>NA</v>
      </c>
      <c r="D8" s="59" t="str">
        <f t="shared" si="0"/>
        <v/>
      </c>
      <c r="E8" s="129"/>
      <c r="F8" s="132"/>
      <c r="G8" s="13"/>
      <c r="H8" s="26"/>
      <c r="I8" s="56"/>
      <c r="J8" s="56"/>
    </row>
    <row r="9" spans="1:10" ht="24.75" customHeight="1" x14ac:dyDescent="0.25">
      <c r="A9" s="7"/>
      <c r="B9" s="53" t="s">
        <v>23</v>
      </c>
      <c r="C9" s="59" t="str">
        <f>IF(DataEntry!N20=0,"NA",IF(DataEntry!N20=1, "PUB-NA", IF(DataEntry!N20&gt;1,( (DataEntry!E20/(DataEntry!$C$12/12)/DataEntry!J20)))))</f>
        <v>NA</v>
      </c>
      <c r="D9" s="59" t="str">
        <f t="shared" si="0"/>
        <v/>
      </c>
      <c r="E9" s="129"/>
      <c r="F9" s="132"/>
      <c r="G9" s="13"/>
      <c r="H9" s="26"/>
      <c r="I9" s="56"/>
      <c r="J9" s="26"/>
    </row>
    <row r="10" spans="1:10" ht="21.75" customHeight="1" x14ac:dyDescent="0.25">
      <c r="A10" s="7"/>
      <c r="B10" s="53" t="s">
        <v>24</v>
      </c>
      <c r="C10" s="59" t="str">
        <f>IF(DataEntry!N21=0,"NA",IF(DataEntry!N21=1, "PUB-NA", IF(DataEntry!N21&gt;1,( (DataEntry!E21/(DataEntry!$C$12/12)/DataEntry!J21)))))</f>
        <v>NA</v>
      </c>
      <c r="D10" s="59" t="str">
        <f t="shared" si="0"/>
        <v/>
      </c>
      <c r="E10" s="130"/>
      <c r="F10" s="133"/>
      <c r="G10" s="13"/>
      <c r="H10" s="26"/>
      <c r="I10" s="56"/>
      <c r="J10" s="26"/>
    </row>
    <row r="11" spans="1:10" x14ac:dyDescent="0.25">
      <c r="A11" s="8"/>
      <c r="B11" s="9"/>
      <c r="C11" s="9"/>
      <c r="D11" s="9"/>
      <c r="E11" s="9"/>
      <c r="F11" s="10"/>
      <c r="G11" s="11"/>
    </row>
  </sheetData>
  <mergeCells count="4">
    <mergeCell ref="A1:G1"/>
    <mergeCell ref="E5:E10"/>
    <mergeCell ref="F5:F10"/>
    <mergeCell ref="A2:G2"/>
  </mergeCells>
  <dataValidations count="1">
    <dataValidation type="list" allowBlank="1" showInputMessage="1" showErrorMessage="1" sqref="G4:G10" xr:uid="{00000000-0002-0000-0200-000000000000}">
      <formula1>"-,Yes"</formula1>
    </dataValidation>
  </dataValidations>
  <pageMargins left="0.7" right="0.7"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Methodology- Financial Capacity</vt:lpstr>
      <vt:lpstr>DataEntry</vt:lpstr>
      <vt:lpstr>Calculation-Financial Capacity</vt:lpstr>
      <vt:lpstr>'Calculation-Financial Capacity'!Print_Area</vt:lpstr>
      <vt:lpstr>DataEntry!Print_Area</vt:lpstr>
      <vt:lpstr>'Methodology- Financial Capacity'!Print_Area</vt:lpstr>
      <vt:lpstr>'Calculation-Financial Capacity'!StatusList</vt:lpstr>
      <vt:lpstr>StatusList</vt:lpstr>
      <vt:lpstr>'Calculation-Financial Capacity'!StatusList2</vt:lpstr>
      <vt:lpstr>StatusList2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dc:creator>
  <cp:lastModifiedBy>4</cp:lastModifiedBy>
  <dcterms:created xsi:type="dcterms:W3CDTF">2017-05-23T08:22:12Z</dcterms:created>
  <dcterms:modified xsi:type="dcterms:W3CDTF">2018-09-06T11:45:59Z</dcterms:modified>
</cp:coreProperties>
</file>